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20" windowWidth="19020" windowHeight="11760" tabRatio="713" firstSheet="85" activeTab="92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  <sheet name="март 2023" sheetId="96" r:id="rId92"/>
    <sheet name="апр 2023" sheetId="97" r:id="rId93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62913" fullCalcOnLoad="1"/>
</workbook>
</file>

<file path=xl/calcChain.xml><?xml version="1.0" encoding="utf-8"?>
<calcChain xmlns="http://schemas.openxmlformats.org/spreadsheetml/2006/main">
  <c r="EE23" i="97" l="1"/>
  <c r="DU23" i="97"/>
  <c r="EE22" i="97"/>
  <c r="AJ23" i="97"/>
  <c r="EO23" i="97"/>
  <c r="EO22" i="97"/>
  <c r="EE23" i="96"/>
  <c r="DU23" i="96"/>
  <c r="EE22" i="96"/>
  <c r="EO22" i="96" s="1"/>
  <c r="AJ23" i="96"/>
  <c r="EO23" i="96" s="1"/>
  <c r="EO22" i="95"/>
  <c r="DU23" i="95"/>
  <c r="EE23" i="95"/>
  <c r="EE22" i="95"/>
  <c r="AJ23" i="95"/>
  <c r="EO23" i="95" s="1"/>
  <c r="EE23" i="94"/>
  <c r="DU23" i="94"/>
  <c r="EE22" i="94"/>
  <c r="EO22" i="94" s="1"/>
  <c r="AJ23" i="94"/>
  <c r="EO23" i="94"/>
  <c r="EE23" i="93"/>
  <c r="DU23" i="93"/>
  <c r="EE22" i="93"/>
  <c r="EO22" i="93"/>
  <c r="AJ23" i="93"/>
  <c r="EO23" i="93" s="1"/>
  <c r="EE22" i="92"/>
  <c r="EE23" i="92"/>
  <c r="DU23" i="92"/>
  <c r="AJ23" i="92"/>
  <c r="EO23" i="92" s="1"/>
  <c r="EO22" i="92"/>
  <c r="EE23" i="91"/>
  <c r="DU23" i="91"/>
  <c r="AJ23" i="91"/>
  <c r="EO23" i="91" s="1"/>
  <c r="EE22" i="91"/>
  <c r="EO22" i="91" s="1"/>
  <c r="EE22" i="90"/>
  <c r="EO22" i="90"/>
  <c r="EE23" i="90"/>
  <c r="DU23" i="90"/>
  <c r="AJ23" i="90"/>
  <c r="EO23" i="90" s="1"/>
  <c r="EE22" i="89"/>
  <c r="EO22" i="89" s="1"/>
  <c r="EE23" i="89"/>
  <c r="DU23" i="89"/>
  <c r="AJ23" i="89"/>
  <c r="EO23" i="89" s="1"/>
  <c r="EE23" i="88"/>
  <c r="DU23" i="88"/>
  <c r="EE22" i="88"/>
  <c r="EO22" i="88" s="1"/>
  <c r="AJ23" i="88"/>
  <c r="EO23" i="88"/>
  <c r="EE23" i="87"/>
  <c r="EE22" i="87"/>
  <c r="DU23" i="87"/>
  <c r="AJ23" i="87"/>
  <c r="EO23" i="87"/>
  <c r="EO22" i="87"/>
  <c r="EE23" i="86"/>
  <c r="DU23" i="86"/>
  <c r="EE22" i="86"/>
  <c r="EO22" i="86" s="1"/>
  <c r="AJ23" i="86"/>
  <c r="EO23" i="86"/>
  <c r="EE23" i="85"/>
  <c r="DU23" i="85"/>
  <c r="EE22" i="85"/>
  <c r="EO22" i="85"/>
  <c r="AJ23" i="85"/>
  <c r="EO23" i="85" s="1"/>
  <c r="EE22" i="84"/>
  <c r="EO22" i="84"/>
  <c r="EE23" i="84"/>
  <c r="EO23" i="84" s="1"/>
  <c r="DU23" i="84"/>
  <c r="AJ23" i="84"/>
  <c r="EE23" i="83"/>
  <c r="DU23" i="83"/>
  <c r="EE22" i="83"/>
  <c r="EO22" i="83"/>
  <c r="AJ23" i="83"/>
  <c r="EO23" i="83" s="1"/>
  <c r="EE23" i="82"/>
  <c r="DU23" i="82"/>
  <c r="EE22" i="82"/>
  <c r="EO22" i="82" s="1"/>
  <c r="AJ23" i="82"/>
  <c r="EE23" i="81"/>
  <c r="DU23" i="81"/>
  <c r="EE22" i="81"/>
  <c r="EO22" i="81" s="1"/>
  <c r="AJ23" i="81"/>
  <c r="EO23" i="81"/>
  <c r="EE23" i="80"/>
  <c r="DU23" i="80"/>
  <c r="EE22" i="80"/>
  <c r="EO22" i="80"/>
  <c r="AJ23" i="80"/>
  <c r="EO23" i="80" s="1"/>
  <c r="EE23" i="79"/>
  <c r="DU23" i="79"/>
  <c r="EE22" i="79"/>
  <c r="EO22" i="79" s="1"/>
  <c r="AJ23" i="79"/>
  <c r="EO23" i="79"/>
  <c r="EE23" i="78"/>
  <c r="DU23" i="78"/>
  <c r="EE22" i="78"/>
  <c r="AJ23" i="78"/>
  <c r="EO23" i="78" s="1"/>
  <c r="AJ23" i="76"/>
  <c r="EO23" i="76" s="1"/>
  <c r="EO22" i="78"/>
  <c r="EE23" i="77"/>
  <c r="DU23" i="77"/>
  <c r="EE22" i="77"/>
  <c r="EO22" i="77"/>
  <c r="AJ23" i="77"/>
  <c r="EO23" i="77" s="1"/>
  <c r="EE23" i="76"/>
  <c r="DU23" i="76"/>
  <c r="EE22" i="76"/>
  <c r="EO22" i="76" s="1"/>
  <c r="EE23" i="75"/>
  <c r="DU23" i="75"/>
  <c r="EE22" i="75"/>
  <c r="EO22" i="75" s="1"/>
  <c r="AJ23" i="75"/>
  <c r="EO23" i="75"/>
  <c r="EE23" i="74"/>
  <c r="DU23" i="74"/>
  <c r="EE22" i="74"/>
  <c r="EO22" i="74"/>
  <c r="AJ23" i="74"/>
  <c r="EO23" i="74" s="1"/>
  <c r="EE23" i="73"/>
  <c r="DU23" i="73"/>
  <c r="EE22" i="73"/>
  <c r="EO22" i="73" s="1"/>
  <c r="AJ23" i="73"/>
  <c r="EO23" i="73"/>
  <c r="EE23" i="72"/>
  <c r="DU23" i="72"/>
  <c r="EE22" i="72"/>
  <c r="EO22" i="72"/>
  <c r="AJ23" i="72"/>
  <c r="EO23" i="72" s="1"/>
  <c r="EE23" i="71"/>
  <c r="DU23" i="71"/>
  <c r="EE22" i="71"/>
  <c r="EO22" i="71" s="1"/>
  <c r="AJ23" i="71"/>
  <c r="EO23" i="71"/>
  <c r="EE23" i="70"/>
  <c r="DU23" i="70"/>
  <c r="EE22" i="70"/>
  <c r="EO22" i="70"/>
  <c r="AJ23" i="70"/>
  <c r="EO23" i="70"/>
  <c r="EE23" i="69"/>
  <c r="DU23" i="69"/>
  <c r="EE22" i="69"/>
  <c r="EO22" i="69"/>
  <c r="AJ23" i="69"/>
  <c r="EO23" i="69"/>
  <c r="EE23" i="68"/>
  <c r="DU23" i="68"/>
  <c r="EE22" i="68"/>
  <c r="EO22" i="68"/>
  <c r="AJ23" i="68"/>
  <c r="EO23" i="68"/>
  <c r="EE23" i="67"/>
  <c r="DU23" i="67"/>
  <c r="EE22" i="67"/>
  <c r="EO22" i="67"/>
  <c r="AJ23" i="67"/>
  <c r="EO23" i="67"/>
  <c r="EE23" i="66"/>
  <c r="DU23" i="66"/>
  <c r="EE22" i="66"/>
  <c r="EO22" i="66"/>
  <c r="AJ23" i="66"/>
  <c r="EO23" i="66"/>
  <c r="EE22" i="65"/>
  <c r="EO22" i="65"/>
  <c r="EE23" i="65"/>
  <c r="DU23" i="65"/>
  <c r="AJ23" i="65"/>
  <c r="EO23" i="65" s="1"/>
  <c r="DU23" i="63"/>
  <c r="EE23" i="63"/>
  <c r="EE22" i="63"/>
  <c r="AJ23" i="63"/>
  <c r="EO23" i="63" s="1"/>
  <c r="EE22" i="64"/>
  <c r="EO22" i="64"/>
  <c r="AJ23" i="64"/>
  <c r="EO23" i="64" s="1"/>
  <c r="DU23" i="64"/>
  <c r="EE23" i="64"/>
  <c r="EO22" i="63"/>
  <c r="EE22" i="62"/>
  <c r="EO22" i="62"/>
  <c r="AJ23" i="62"/>
  <c r="EO23" i="62" s="1"/>
  <c r="DU23" i="62"/>
  <c r="EE23" i="62"/>
  <c r="EE22" i="61"/>
  <c r="EO22" i="61"/>
  <c r="AJ23" i="61"/>
  <c r="DU23" i="61"/>
  <c r="EE23" i="61"/>
  <c r="EO23" i="61" s="1"/>
  <c r="EE22" i="60"/>
  <c r="EO22" i="60"/>
  <c r="AJ23" i="60"/>
  <c r="EO23" i="60" s="1"/>
  <c r="DU23" i="60"/>
  <c r="EE23" i="60"/>
  <c r="EE22" i="59"/>
  <c r="EO22" i="59"/>
  <c r="AJ23" i="59"/>
  <c r="DU23" i="59"/>
  <c r="EE23" i="59"/>
  <c r="EO23" i="59" s="1"/>
  <c r="EE22" i="58"/>
  <c r="EO22" i="58"/>
  <c r="AJ23" i="58"/>
  <c r="EO23" i="58" s="1"/>
  <c r="DU23" i="58"/>
  <c r="EE23" i="58"/>
  <c r="EE22" i="57"/>
  <c r="EO22" i="57"/>
  <c r="AJ23" i="57"/>
  <c r="DU23" i="57"/>
  <c r="EE23" i="57"/>
  <c r="EO23" i="57" s="1"/>
  <c r="EE22" i="56"/>
  <c r="EO22" i="56"/>
  <c r="AJ23" i="56"/>
  <c r="EO23" i="56" s="1"/>
  <c r="DU23" i="56"/>
  <c r="EE23" i="56"/>
  <c r="EE22" i="55"/>
  <c r="EO22" i="55"/>
  <c r="AJ23" i="55"/>
  <c r="DU23" i="55"/>
  <c r="EE23" i="55"/>
  <c r="EO23" i="55" s="1"/>
  <c r="EE22" i="54"/>
  <c r="EO22" i="54"/>
  <c r="AJ23" i="54"/>
  <c r="EO23" i="54" s="1"/>
  <c r="DU23" i="54"/>
  <c r="EE23" i="54"/>
  <c r="EE22" i="53"/>
  <c r="EO22" i="53"/>
  <c r="AJ23" i="53"/>
  <c r="DU23" i="53"/>
  <c r="EE23" i="53"/>
  <c r="EO23" i="53" s="1"/>
  <c r="EE22" i="52"/>
  <c r="EO22" i="52"/>
  <c r="AJ23" i="52"/>
  <c r="EO23" i="52" s="1"/>
  <c r="DU23" i="52"/>
  <c r="EE23" i="52"/>
  <c r="EE22" i="51"/>
  <c r="EO22" i="51"/>
  <c r="AJ23" i="51"/>
  <c r="DU23" i="51"/>
  <c r="EE23" i="51"/>
  <c r="EO23" i="51" s="1"/>
  <c r="EE22" i="50"/>
  <c r="EO22" i="50"/>
  <c r="AJ23" i="50"/>
  <c r="EO23" i="50" s="1"/>
  <c r="DU23" i="50"/>
  <c r="EE23" i="50"/>
  <c r="EE22" i="49"/>
  <c r="EO22" i="49"/>
  <c r="AJ23" i="49"/>
  <c r="DU23" i="49"/>
  <c r="EE23" i="49"/>
  <c r="EO23" i="49" s="1"/>
  <c r="EE22" i="48"/>
  <c r="EO22" i="48"/>
  <c r="AJ23" i="48"/>
  <c r="EO23" i="48" s="1"/>
  <c r="DU23" i="48"/>
  <c r="EE23" i="48"/>
  <c r="EE22" i="47"/>
  <c r="EO22" i="47"/>
  <c r="AJ23" i="47"/>
  <c r="DU23" i="47"/>
  <c r="EE23" i="47"/>
  <c r="EO23" i="47" s="1"/>
  <c r="EE22" i="46"/>
  <c r="EO22" i="46"/>
  <c r="AJ23" i="46"/>
  <c r="EO23" i="46" s="1"/>
  <c r="DU23" i="46"/>
  <c r="EE23" i="46"/>
  <c r="EE22" i="45"/>
  <c r="EO22" i="45"/>
  <c r="AJ23" i="45"/>
  <c r="DU23" i="45"/>
  <c r="EE23" i="45"/>
  <c r="EO23" i="45" s="1"/>
  <c r="EE22" i="44"/>
  <c r="EO22" i="44"/>
  <c r="AJ23" i="44"/>
  <c r="EO23" i="44" s="1"/>
  <c r="DU23" i="44"/>
  <c r="EE23" i="44"/>
  <c r="EE22" i="43"/>
  <c r="EO22" i="43"/>
  <c r="AJ23" i="43"/>
  <c r="EO23" i="43"/>
  <c r="EE22" i="42"/>
  <c r="EO22" i="42"/>
  <c r="AJ23" i="42"/>
  <c r="EE23" i="42"/>
  <c r="EO23" i="42" s="1"/>
  <c r="EE22" i="41"/>
  <c r="EO22" i="41" s="1"/>
  <c r="AJ23" i="41"/>
  <c r="EE23" i="41"/>
  <c r="EO23" i="41" s="1"/>
  <c r="EE22" i="40"/>
  <c r="EO22" i="40"/>
  <c r="AJ23" i="40"/>
  <c r="EO23" i="40" s="1"/>
  <c r="EE23" i="40"/>
  <c r="EE22" i="39"/>
  <c r="EO22" i="39"/>
  <c r="AJ23" i="39"/>
  <c r="EO23" i="39" s="1"/>
  <c r="EE23" i="39"/>
  <c r="EE22" i="38"/>
  <c r="EO22" i="38"/>
  <c r="AJ23" i="38"/>
  <c r="EE23" i="38"/>
  <c r="EO23" i="38" s="1"/>
  <c r="EE22" i="37"/>
  <c r="EO22" i="37" s="1"/>
  <c r="AJ23" i="37"/>
  <c r="EE23" i="37"/>
  <c r="EO23" i="37" s="1"/>
  <c r="EE22" i="36"/>
  <c r="EO22" i="36"/>
  <c r="AJ23" i="36"/>
  <c r="EO23" i="36" s="1"/>
  <c r="EE23" i="36"/>
  <c r="EE22" i="35"/>
  <c r="EO22" i="35"/>
  <c r="AJ23" i="35"/>
  <c r="EO23" i="35" s="1"/>
  <c r="EE23" i="35"/>
  <c r="EE22" i="34"/>
  <c r="EO22" i="34"/>
  <c r="AJ23" i="34"/>
  <c r="EE23" i="34"/>
  <c r="EO23" i="34" s="1"/>
  <c r="EE22" i="33"/>
  <c r="EO22" i="33" s="1"/>
  <c r="AJ23" i="33"/>
  <c r="EE23" i="33"/>
  <c r="EO23" i="33" s="1"/>
  <c r="EE22" i="32"/>
  <c r="EO22" i="32"/>
  <c r="AJ23" i="32"/>
  <c r="EO23" i="32" s="1"/>
  <c r="EE23" i="32"/>
  <c r="EE22" i="31"/>
  <c r="EO22" i="31"/>
  <c r="AJ23" i="31"/>
  <c r="EO23" i="31" s="1"/>
  <c r="EE23" i="31"/>
  <c r="EE22" i="30"/>
  <c r="EO22" i="30"/>
  <c r="AJ23" i="30"/>
  <c r="EE23" i="30"/>
  <c r="EO23" i="30" s="1"/>
  <c r="EE22" i="29"/>
  <c r="EO22" i="29" s="1"/>
  <c r="AJ23" i="29"/>
  <c r="EO23" i="29"/>
  <c r="DU23" i="29"/>
  <c r="EE23" i="29"/>
  <c r="EE22" i="28"/>
  <c r="EO22" i="28"/>
  <c r="AJ23" i="28"/>
  <c r="EO23" i="28" s="1"/>
  <c r="DU23" i="28"/>
  <c r="EE23" i="28"/>
  <c r="EE22" i="27"/>
  <c r="EO22" i="27" s="1"/>
  <c r="AJ23" i="27"/>
  <c r="EO23" i="27"/>
  <c r="DU23" i="27"/>
  <c r="EE22" i="26"/>
  <c r="EO22" i="26"/>
  <c r="AJ23" i="26"/>
  <c r="EO23" i="26"/>
  <c r="DU23" i="26"/>
  <c r="EE22" i="25"/>
  <c r="EO22" i="25"/>
  <c r="AJ23" i="25"/>
  <c r="EO23" i="25" s="1"/>
  <c r="DU23" i="25"/>
  <c r="EE22" i="24"/>
  <c r="EO22" i="24"/>
  <c r="AJ23" i="24"/>
  <c r="EO23" i="24"/>
  <c r="DU23" i="24"/>
  <c r="EE22" i="23"/>
  <c r="EO22" i="23" s="1"/>
  <c r="AJ23" i="23"/>
  <c r="EO23" i="23"/>
  <c r="DU23" i="23"/>
  <c r="EE22" i="22"/>
  <c r="EO22" i="22"/>
  <c r="AJ23" i="22"/>
  <c r="EO23" i="22"/>
  <c r="DU23" i="22"/>
  <c r="EE22" i="21"/>
  <c r="EO22" i="21"/>
  <c r="AJ23" i="21"/>
  <c r="EO23" i="21" s="1"/>
  <c r="DU23" i="21"/>
  <c r="EE22" i="20"/>
  <c r="EO22" i="20"/>
  <c r="AJ23" i="20"/>
  <c r="EO23" i="20"/>
  <c r="EE22" i="19"/>
  <c r="EO22" i="19"/>
  <c r="AJ23" i="19"/>
  <c r="EO23" i="19"/>
  <c r="DU23" i="19"/>
  <c r="EE22" i="18"/>
  <c r="EO22" i="18" s="1"/>
  <c r="AJ23" i="18"/>
  <c r="EO23" i="18"/>
  <c r="DU23" i="18"/>
  <c r="EE22" i="17"/>
  <c r="EO22" i="17"/>
  <c r="DU23" i="17"/>
  <c r="EO23" i="17"/>
  <c r="EE22" i="16"/>
  <c r="EO22" i="16"/>
  <c r="AJ23" i="16"/>
  <c r="EO23" i="16"/>
  <c r="DU23" i="16"/>
  <c r="EO22" i="15"/>
  <c r="AJ23" i="15"/>
  <c r="EO23" i="15"/>
  <c r="DU23" i="15"/>
  <c r="EO22" i="14"/>
  <c r="AJ23" i="14"/>
  <c r="EO23" i="14"/>
  <c r="DU23" i="14"/>
  <c r="EO22" i="13"/>
  <c r="AJ23" i="13"/>
  <c r="EO23" i="13"/>
  <c r="DU23" i="13"/>
  <c r="EE22" i="12"/>
  <c r="EO22" i="12"/>
  <c r="AJ23" i="12"/>
  <c r="EO23" i="12" s="1"/>
  <c r="EE23" i="12"/>
  <c r="EE22" i="11"/>
  <c r="EO22" i="11"/>
  <c r="AJ23" i="11"/>
  <c r="EE23" i="11"/>
  <c r="EO23" i="11" s="1"/>
  <c r="EO22" i="10"/>
  <c r="EO23" i="10"/>
  <c r="EO22" i="8"/>
  <c r="EO23" i="8"/>
  <c r="EO23" i="6"/>
  <c r="EO23" i="4"/>
  <c r="EO22" i="7"/>
  <c r="EO23" i="7"/>
  <c r="EO22" i="9"/>
  <c r="EO23" i="9"/>
  <c r="EO23" i="82"/>
</calcChain>
</file>

<file path=xl/sharedStrings.xml><?xml version="1.0" encoding="utf-8"?>
<sst xmlns="http://schemas.openxmlformats.org/spreadsheetml/2006/main" count="3906" uniqueCount="127">
  <si>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</si>
  <si>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</si>
  <si>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</si>
  <si>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</si>
  <si>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</si>
  <si>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</si>
  <si>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</si>
  <si>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</si>
  <si>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</si>
  <si>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</si>
  <si>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</si>
  <si>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</si>
  <si>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</si>
  <si>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</si>
  <si>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</si>
  <si>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</si>
  <si>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</si>
  <si>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</si>
  <si>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</si>
  <si>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</si>
  <si>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</si>
  <si>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</si>
  <si>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</si>
  <si>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</si>
  <si>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</si>
  <si>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</si>
  <si>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</si>
  <si>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</si>
  <si>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</si>
  <si>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</si>
  <si>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</si>
  <si>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</si>
  <si>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</si>
  <si>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</si>
  <si>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</si>
  <si>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</si>
  <si>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</si>
  <si>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</si>
  <si>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</si>
  <si>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</si>
  <si>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</si>
  <si>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</si>
  <si>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</si>
  <si>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</si>
  <si>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</si>
  <si>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</si>
  <si>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</si>
  <si>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</si>
  <si>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</si>
  <si>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</si>
  <si>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</si>
  <si>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</si>
  <si>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</si>
  <si>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</si>
  <si>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</si>
  <si>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</si>
  <si>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</si>
  <si>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</si>
  <si>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</si>
  <si>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</si>
  <si>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</si>
  <si>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</si>
  <si>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</si>
  <si>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</si>
  <si>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</si>
  <si>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</si>
  <si>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</si>
  <si>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</si>
  <si>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</si>
  <si>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</si>
  <si>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</si>
  <si>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</si>
  <si>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</si>
  <si>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</si>
  <si>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</si>
  <si>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</si>
  <si>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</si>
  <si>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</si>
  <si>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</si>
  <si>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</si>
  <si>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</si>
  <si>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</si>
  <si>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</si>
  <si>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</si>
  <si>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</si>
  <si>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</si>
  <si>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</si>
  <si>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</si>
  <si>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</si>
  <si>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</si>
  <si>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</si>
  <si>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</si>
  <si>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</si>
  <si>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</si>
  <si>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</si>
  <si>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</si>
  <si>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</si>
  <si>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</si>
  <si>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</si>
  <si>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</si>
  <si>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</si>
  <si>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</si>
  <si>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</si>
  <si>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</si>
  <si>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</si>
  <si>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</si>
  <si>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</si>
  <si>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</si>
  <si>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</si>
  <si>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</si>
  <si>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</si>
  <si>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</si>
  <si>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</si>
  <si>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</si>
  <si>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</si>
  <si>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</si>
  <si>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</si>
  <si>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</si>
  <si>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</si>
  <si>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</si>
  <si>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</si>
  <si>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</si>
  <si>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</si>
  <si>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</si>
  <si>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</si>
  <si>
    <t>март 2023</t>
  </si>
  <si>
    <t>апрель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</si>
</sst>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174" fontId="5" fillId="0" borderId="3" xfId="0" applyNumberFormat="1" applyFont="1" applyBorder="1" applyAlignment="1">
      <alignment horizontal="center" vertical="top"/>
    </xf>
    <xf numFmtId="2" fontId="5" fillId="0" borderId="3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4" xfId="0" applyNumberFormat="1" applyFont="1" applyBorder="1" applyAlignment="1">
      <alignment horizontal="center" vertical="top"/>
    </xf>
    <xf numFmtId="2" fontId="5" fillId="0" borderId="5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10.199999999999999</v>
      </c>
      <c r="BS22" s="52"/>
      <c r="BT22" s="52"/>
      <c r="BU22" s="52"/>
      <c r="BV22" s="52"/>
      <c r="BW22" s="52"/>
      <c r="BX22" s="52"/>
      <c r="BY22" s="52"/>
      <c r="BZ22" s="52">
        <v>10.199999999999999</v>
      </c>
      <c r="CA22" s="52"/>
      <c r="CB22" s="52"/>
      <c r="CC22" s="52"/>
      <c r="CD22" s="52"/>
      <c r="CE22" s="52"/>
      <c r="CF22" s="52"/>
      <c r="CG22" s="52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10.199999999999999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3.3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2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0.3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0.3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2.2999999999999998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10.6</v>
      </c>
      <c r="BS22" s="52"/>
      <c r="BT22" s="52"/>
      <c r="BU22" s="52"/>
      <c r="BV22" s="52"/>
      <c r="BW22" s="52"/>
      <c r="BX22" s="52"/>
      <c r="BY22" s="52"/>
      <c r="BZ22" s="52">
        <v>10.6</v>
      </c>
      <c r="CA22" s="52"/>
      <c r="CB22" s="52"/>
      <c r="CC22" s="52"/>
      <c r="CD22" s="52"/>
      <c r="CE22" s="52"/>
      <c r="CF22" s="52"/>
      <c r="CG22" s="52"/>
      <c r="CH22" s="52">
        <v>1.5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10.6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3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4.5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1.4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2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3.4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10.5</v>
      </c>
      <c r="BS22" s="52"/>
      <c r="BT22" s="52"/>
      <c r="BU22" s="52"/>
      <c r="BV22" s="52"/>
      <c r="BW22" s="52"/>
      <c r="BX22" s="52"/>
      <c r="BY22" s="52"/>
      <c r="BZ22" s="52">
        <v>10.5</v>
      </c>
      <c r="CA22" s="52"/>
      <c r="CB22" s="52"/>
      <c r="CC22" s="52"/>
      <c r="CD22" s="52"/>
      <c r="CE22" s="52"/>
      <c r="CF22" s="52"/>
      <c r="CG22" s="52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10.5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2.5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v>3.9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1.7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0.9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0.9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2.6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24:Q24"/>
    <mergeCell ref="S24:AI24"/>
    <mergeCell ref="AJ24:BA24"/>
    <mergeCell ref="S25:AI25"/>
    <mergeCell ref="AJ25:BA25"/>
    <mergeCell ref="B25:Q25"/>
    <mergeCell ref="DC23:DT23"/>
    <mergeCell ref="DU23:ED23"/>
    <mergeCell ref="EE23:EN23"/>
    <mergeCell ref="B23:Q23"/>
    <mergeCell ref="S23:AI23"/>
    <mergeCell ref="AJ23:BA23"/>
    <mergeCell ref="BB23:BI23"/>
    <mergeCell ref="AB12:BT12"/>
    <mergeCell ref="Y14:BT14"/>
    <mergeCell ref="DC22:DT22"/>
    <mergeCell ref="A6:FE6"/>
    <mergeCell ref="A8:FE8"/>
    <mergeCell ref="T16:BT16"/>
    <mergeCell ref="DU22:ED22"/>
    <mergeCell ref="EE22:EN22"/>
    <mergeCell ref="EO22:FE22"/>
    <mergeCell ref="B22:Q22"/>
    <mergeCell ref="S22:AI22"/>
    <mergeCell ref="AJ22:BA22"/>
    <mergeCell ref="CH22:DB22"/>
    <mergeCell ref="BZ20:CG20"/>
    <mergeCell ref="BB21:BI21"/>
    <mergeCell ref="CH18:DB20"/>
    <mergeCell ref="A21:Q21"/>
    <mergeCell ref="R21:AI21"/>
    <mergeCell ref="AJ21:BA21"/>
    <mergeCell ref="A7:FE7"/>
    <mergeCell ref="BB19:BQ19"/>
    <mergeCell ref="BZ21:CG21"/>
    <mergeCell ref="CH21:DB21"/>
    <mergeCell ref="DC21:DT21"/>
    <mergeCell ref="DU21:ED21"/>
    <mergeCell ref="EE21:EN21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EO21:FE21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B25:BI25"/>
    <mergeCell ref="BJ25:BQ25"/>
    <mergeCell ref="BR25:BY25"/>
    <mergeCell ref="BZ25:CG25"/>
    <mergeCell ref="CH25:DB25"/>
    <mergeCell ref="DC25:DT25"/>
    <mergeCell ref="DU25:ED25"/>
    <mergeCell ref="EO25:FE25"/>
    <mergeCell ref="BJ26:BQ26"/>
    <mergeCell ref="BR26:BY26"/>
    <mergeCell ref="BZ26:CG26"/>
    <mergeCell ref="CH26:DB26"/>
    <mergeCell ref="DC26:DT26"/>
    <mergeCell ref="EE25:EN25"/>
    <mergeCell ref="DU26:ED26"/>
    <mergeCell ref="EE26:EN26"/>
    <mergeCell ref="EO26:FE26"/>
    <mergeCell ref="EO27:FE27"/>
    <mergeCell ref="EE27:EN27"/>
    <mergeCell ref="BJ28:BQ28"/>
    <mergeCell ref="BR28:BY28"/>
    <mergeCell ref="BZ28:CG28"/>
    <mergeCell ref="CH28:DB28"/>
    <mergeCell ref="DC28:DT28"/>
    <mergeCell ref="DU27:ED27"/>
    <mergeCell ref="BJ29:BQ29"/>
    <mergeCell ref="BR29:BY29"/>
    <mergeCell ref="BZ29:CG29"/>
    <mergeCell ref="DC29:DT29"/>
    <mergeCell ref="BJ27:BQ27"/>
    <mergeCell ref="BR27:BY27"/>
    <mergeCell ref="BZ27:CG27"/>
    <mergeCell ref="A18:Q20"/>
    <mergeCell ref="R18:AI20"/>
    <mergeCell ref="AJ18:BA20"/>
    <mergeCell ref="BB18:CG18"/>
    <mergeCell ref="DC18:DT20"/>
    <mergeCell ref="DU18:EN18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B26:Q26"/>
    <mergeCell ref="S26:AI26"/>
    <mergeCell ref="AJ26:BA26"/>
    <mergeCell ref="BB26:BI26"/>
    <mergeCell ref="B27:Q27"/>
    <mergeCell ref="S27:AI27"/>
    <mergeCell ref="AJ27:BA27"/>
    <mergeCell ref="BB27:BI27"/>
    <mergeCell ref="B28:Q28"/>
    <mergeCell ref="S28:AI28"/>
    <mergeCell ref="AJ28:BA28"/>
    <mergeCell ref="BB28:BI28"/>
    <mergeCell ref="B29:Q29"/>
    <mergeCell ref="S29:AI29"/>
    <mergeCell ref="AJ29:BA29"/>
    <mergeCell ref="BB29:BI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11.8</v>
      </c>
      <c r="BS22" s="52"/>
      <c r="BT22" s="52"/>
      <c r="BU22" s="52"/>
      <c r="BV22" s="52"/>
      <c r="BW22" s="52"/>
      <c r="BX22" s="52"/>
      <c r="BY22" s="52"/>
      <c r="BZ22" s="52">
        <v>11.8</v>
      </c>
      <c r="CA22" s="52"/>
      <c r="CB22" s="52"/>
      <c r="CC22" s="52"/>
      <c r="CD22" s="52"/>
      <c r="CE22" s="52"/>
      <c r="CF22" s="52"/>
      <c r="CG22" s="52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11.8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2.5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v>3.9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2.5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0.7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0.7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3.2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12.7</v>
      </c>
      <c r="BS22" s="52"/>
      <c r="BT22" s="52"/>
      <c r="BU22" s="52"/>
      <c r="BV22" s="52"/>
      <c r="BW22" s="52"/>
      <c r="BX22" s="52"/>
      <c r="BY22" s="52"/>
      <c r="BZ22" s="52">
        <v>12.7</v>
      </c>
      <c r="CA22" s="52"/>
      <c r="CB22" s="52"/>
      <c r="CC22" s="52"/>
      <c r="CD22" s="52"/>
      <c r="CE22" s="52"/>
      <c r="CF22" s="52"/>
      <c r="CG22" s="52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12.7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1.9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3.2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1.9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0.5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0.5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2.4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0.9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10.6</v>
      </c>
      <c r="BS22" s="52"/>
      <c r="BT22" s="52"/>
      <c r="BU22" s="52"/>
      <c r="BV22" s="52"/>
      <c r="BW22" s="52"/>
      <c r="BX22" s="52"/>
      <c r="BY22" s="52"/>
      <c r="BZ22" s="52">
        <v>10.6</v>
      </c>
      <c r="CA22" s="52"/>
      <c r="CB22" s="52"/>
      <c r="CC22" s="52"/>
      <c r="CD22" s="52"/>
      <c r="CE22" s="52"/>
      <c r="CF22" s="52"/>
      <c r="CG22" s="52"/>
      <c r="CH22" s="52">
        <v>0.9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10.6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1.4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2.2999999999999998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1.1000000000000001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0.2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1.3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9</v>
      </c>
      <c r="BS22" s="61"/>
      <c r="BT22" s="61"/>
      <c r="BU22" s="61"/>
      <c r="BV22" s="61"/>
      <c r="BW22" s="61"/>
      <c r="BX22" s="61"/>
      <c r="BY22" s="61"/>
      <c r="BZ22" s="61">
        <v>9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1017/744</f>
        <v>1.3669354838709677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2.9669354838709676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339/744</f>
        <v>0.45564516129032256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61">
        <f>138/744</f>
        <v>0.18548387096774194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0.6411290322580645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10.9</v>
      </c>
      <c r="BS22" s="61"/>
      <c r="BT22" s="61"/>
      <c r="BU22" s="61"/>
      <c r="BV22" s="61"/>
      <c r="BW22" s="61"/>
      <c r="BX22" s="61"/>
      <c r="BY22" s="61"/>
      <c r="BZ22" s="61">
        <v>10.9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1369/744</f>
        <v>1.8400537634408602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3.7400537634408604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703/744</f>
        <v>0.94489247311827962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0.9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61">
        <f>658/744</f>
        <v>0.88440860215053763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1.8293010752688172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10.4</v>
      </c>
      <c r="BS22" s="61"/>
      <c r="BT22" s="61"/>
      <c r="BU22" s="61"/>
      <c r="BV22" s="61"/>
      <c r="BW22" s="61"/>
      <c r="BX22" s="61"/>
      <c r="BY22" s="61"/>
      <c r="BZ22" s="61">
        <v>10.4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1194/744</f>
        <v>1.6048387096774193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660/744</f>
        <v>0.88709677419354838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2.5048387096774194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11.1</v>
      </c>
      <c r="BS22" s="61"/>
      <c r="BT22" s="61"/>
      <c r="BU22" s="61"/>
      <c r="BV22" s="61"/>
      <c r="BW22" s="61"/>
      <c r="BX22" s="61"/>
      <c r="BY22" s="61"/>
      <c r="BZ22" s="61">
        <v>11.1</v>
      </c>
      <c r="CA22" s="61"/>
      <c r="CB22" s="61"/>
      <c r="CC22" s="61"/>
      <c r="CD22" s="61"/>
      <c r="CE22" s="61"/>
      <c r="CF22" s="61"/>
      <c r="CG22" s="61"/>
      <c r="CH22" s="52">
        <v>2.4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4.0999999999999996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1351/744</f>
        <v>1.8158602150537635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852/744</f>
        <v>1.1451612903225807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2.9158602150537636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11.9</v>
      </c>
      <c r="BS22" s="61"/>
      <c r="BT22" s="61"/>
      <c r="BU22" s="61"/>
      <c r="BV22" s="61"/>
      <c r="BW22" s="61"/>
      <c r="BX22" s="61"/>
      <c r="BY22" s="61"/>
      <c r="BZ22" s="61">
        <v>11.9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776/744</f>
        <v>1.043010752688172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468/744</f>
        <v>0.62903225806451613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1.6430107526881721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</v>
      </c>
      <c r="BS22" s="61"/>
      <c r="BT22" s="61"/>
      <c r="BU22" s="61"/>
      <c r="BV22" s="61"/>
      <c r="BW22" s="61"/>
      <c r="BX22" s="61"/>
      <c r="BY22" s="61"/>
      <c r="BZ22" s="61">
        <v>11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1326/744</f>
        <v>1.782258064516129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3.1822580645161289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1330/744</f>
        <v>1.7876344086021505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252/744</f>
        <v>0.33870967741935482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2.0876344086021503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10.5</v>
      </c>
      <c r="BS22" s="61"/>
      <c r="BT22" s="61"/>
      <c r="BU22" s="61"/>
      <c r="BV22" s="61"/>
      <c r="BW22" s="61"/>
      <c r="BX22" s="61"/>
      <c r="BY22" s="61"/>
      <c r="BZ22" s="61">
        <v>10.5</v>
      </c>
      <c r="CA22" s="61"/>
      <c r="CB22" s="61"/>
      <c r="CC22" s="61"/>
      <c r="CD22" s="61"/>
      <c r="CE22" s="61"/>
      <c r="CF22" s="61"/>
      <c r="CG22" s="61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1344/744</f>
        <v>1.8064516129032258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3.1064516129032258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v>1.1000000000000001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1436/744</f>
        <v>1.9301075268817205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1197/744</f>
        <v>1.6088709677419355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3.2088709677419356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1312/744</f>
        <v>1.7634408602150538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798/744</f>
        <v>1.0725806451612903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2.8634408602150536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52">
        <v>1.5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1168/744</f>
        <v>1.5698924731182795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3.0698924731182795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946/744</f>
        <v>1.271505376344086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582/744</f>
        <v>0.782258064516129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2.0715053763440858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0.9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52">
        <v>0.9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823/744</f>
        <v>1.1061827956989247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2.0061827956989249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471/744</f>
        <v>0.63306451612903225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0.63306451612903225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10.3</v>
      </c>
      <c r="BS22" s="61"/>
      <c r="BT22" s="61"/>
      <c r="BU22" s="61"/>
      <c r="BV22" s="61"/>
      <c r="BW22" s="61"/>
      <c r="BX22" s="61"/>
      <c r="BY22" s="61"/>
      <c r="BZ22" s="61">
        <v>10.3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981/744</f>
        <v>1.3185483870967742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2.7185483870967744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444/744</f>
        <v>0.59677419354838712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120/744</f>
        <v>0.16129032258064516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0.79677419354838719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12.3</v>
      </c>
      <c r="BS22" s="61"/>
      <c r="BT22" s="61"/>
      <c r="BU22" s="61"/>
      <c r="BV22" s="61"/>
      <c r="BW22" s="61"/>
      <c r="BX22" s="61"/>
      <c r="BY22" s="61"/>
      <c r="BZ22" s="61">
        <v>12.3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12.3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1056/744</f>
        <v>1.4193548387096775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3.3193548387096774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649/744</f>
        <v>0.87231182795698925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688/744</f>
        <v>0.92473118279569888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1.7723118279569894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2.2000000000000002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52">
        <v>2.2000000000000002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1155/744</f>
        <v>1.5524193548387097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3.7524193548387101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705/744</f>
        <v>0.94758064516129037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714/744</f>
        <v>0.95967741935483875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1.9475806451612905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1304/744</f>
        <v>1.7526881720430108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3.8526881720430106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1148/744</f>
        <v>1.543010752688172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2.543010752688172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1222/744</f>
        <v>1.64247311827957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3.0424731182795699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706/744</f>
        <v>0.94892473118279574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478/744</f>
        <v>0.64247311827956988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1.5489247311827956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1.1000000000000001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13.1</v>
      </c>
      <c r="BS22" s="61"/>
      <c r="BT22" s="61"/>
      <c r="BU22" s="61"/>
      <c r="BV22" s="61"/>
      <c r="BW22" s="61"/>
      <c r="BX22" s="61"/>
      <c r="BY22" s="61"/>
      <c r="BZ22" s="61">
        <v>13.1</v>
      </c>
      <c r="CA22" s="61"/>
      <c r="CB22" s="61"/>
      <c r="CC22" s="61"/>
      <c r="CD22" s="61"/>
      <c r="CE22" s="61"/>
      <c r="CF22" s="61"/>
      <c r="CG22" s="61"/>
      <c r="CH22" s="52">
        <v>1.1000000000000001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1237/744</f>
        <v>1.6626344086021505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2.7626344086021506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762/744</f>
        <v>1.0241935483870968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583/744</f>
        <v>0.78360215053763438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1.8241935483870968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1.7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13.2</v>
      </c>
      <c r="BS22" s="61"/>
      <c r="BT22" s="61"/>
      <c r="BU22" s="61"/>
      <c r="BV22" s="61"/>
      <c r="BW22" s="61"/>
      <c r="BX22" s="61"/>
      <c r="BY22" s="61"/>
      <c r="BZ22" s="61">
        <v>13.2</v>
      </c>
      <c r="CA22" s="61"/>
      <c r="CB22" s="61"/>
      <c r="CC22" s="61"/>
      <c r="CD22" s="61"/>
      <c r="CE22" s="61"/>
      <c r="CF22" s="61"/>
      <c r="CG22" s="61"/>
      <c r="CH22" s="52">
        <v>1.7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1325/744</f>
        <v>1.7809139784946237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3.4809139784946237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2.786290322580645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1504/744</f>
        <v>2.021505376344086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4.1215053763440856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1311/744</f>
        <v>1.7620967741935485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878/744</f>
        <v>1.1801075268817205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2.942204301075269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1403/744</f>
        <v>1.885752688172043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3.4857526881720431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748/744</f>
        <v>1.0053763440860215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696/744</f>
        <v>0.93548387096774188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1.9408602150537635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1068/744</f>
        <v>1.435483870967742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2.935483870967742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404/744</f>
        <v>0.543010752688172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102/744</f>
        <v>0.13709677419354838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0.68010752688172038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1055/744</f>
        <v>1.418010752688172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2.8180107526881719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393/744</f>
        <v>0.52822580645161288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72/744</f>
        <v>9.6774193548387094E-2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1.8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</v>
      </c>
      <c r="BS22" s="61"/>
      <c r="BT22" s="61"/>
      <c r="BU22" s="61"/>
      <c r="BV22" s="61"/>
      <c r="BW22" s="61"/>
      <c r="BX22" s="61"/>
      <c r="BY22" s="61"/>
      <c r="BZ22" s="61">
        <v>15</v>
      </c>
      <c r="CA22" s="61"/>
      <c r="CB22" s="61"/>
      <c r="CC22" s="61"/>
      <c r="CD22" s="61"/>
      <c r="CE22" s="61"/>
      <c r="CF22" s="61"/>
      <c r="CG22" s="61"/>
      <c r="CH22" s="52">
        <v>1.8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1370/744</f>
        <v>1.8413978494623655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3.6413978494623658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715/744</f>
        <v>0.96102150537634412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666/744</f>
        <v>0.89516129032258063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1.8561827956989247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16.3</v>
      </c>
      <c r="BS22" s="61"/>
      <c r="BT22" s="61"/>
      <c r="BU22" s="61"/>
      <c r="BV22" s="61"/>
      <c r="BW22" s="61"/>
      <c r="BX22" s="61"/>
      <c r="BY22" s="61"/>
      <c r="BZ22" s="61">
        <v>16.3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1270/744</f>
        <v>1.706989247311828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3.706989247311828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757/744</f>
        <v>1.01747311827957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684/744</f>
        <v>0.91935483870967738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1.9368279569892475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1628/744</f>
        <v>2.1881720430107525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4.6881720430107521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688/744</f>
        <v>0.92473118279569888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2.711021505376344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3.9185483870967746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650/744</f>
        <v>0.87365591397849462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523/744</f>
        <v>0.70295698924731187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13.3</v>
      </c>
      <c r="BS22" s="61"/>
      <c r="BT22" s="61"/>
      <c r="BU22" s="61"/>
      <c r="BV22" s="61"/>
      <c r="BW22" s="61"/>
      <c r="BX22" s="61"/>
      <c r="BY22" s="61"/>
      <c r="BZ22" s="61">
        <v>13.3</v>
      </c>
      <c r="CA22" s="61"/>
      <c r="CB22" s="61"/>
      <c r="CC22" s="61"/>
      <c r="CD22" s="61"/>
      <c r="CE22" s="61"/>
      <c r="CF22" s="61"/>
      <c r="CG22" s="61"/>
      <c r="CH22" s="61">
        <v>1.5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1174/744</f>
        <v>1.5779569892473118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3.077956989247312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553/744</f>
        <v>0.74327956989247312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379/744</f>
        <v>0.50940860215053763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1.2526881720430108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12.6</v>
      </c>
      <c r="BS22" s="61"/>
      <c r="BT22" s="61"/>
      <c r="BU22" s="61"/>
      <c r="BV22" s="61"/>
      <c r="BW22" s="61"/>
      <c r="BX22" s="61"/>
      <c r="BY22" s="61"/>
      <c r="BZ22" s="61">
        <v>12.6</v>
      </c>
      <c r="CA22" s="61"/>
      <c r="CB22" s="61"/>
      <c r="CC22" s="61"/>
      <c r="CD22" s="61"/>
      <c r="CE22" s="61"/>
      <c r="CF22" s="61"/>
      <c r="CG22" s="61"/>
      <c r="CH22" s="61">
        <v>1.7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12.6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1301/744</f>
        <v>1.7486559139784945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3.4486559139784942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1273/744</f>
        <v>1.711021505376344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1.5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1125/744</f>
        <v>1.5120967741935485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14.5</v>
      </c>
      <c r="BS22" s="61"/>
      <c r="BT22" s="61"/>
      <c r="BU22" s="61"/>
      <c r="BV22" s="61"/>
      <c r="BW22" s="61"/>
      <c r="BX22" s="61"/>
      <c r="BY22" s="61"/>
      <c r="BZ22" s="61">
        <v>14.5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1479/744</f>
        <v>1.9879032258064515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4.5879032258064516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1636/744</f>
        <v>2.1989247311827955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1.8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1356/744</f>
        <v>1.8225806451612903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4.021505376344086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1107/720</f>
        <v>1.5375000000000001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2.9375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279/720</f>
        <v>0.38750000000000001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147/720</f>
        <v>0.20416666666666666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0.59166666666666667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1.6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1392/744</f>
        <v>1.8709677419354838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3.4709677419354836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476/744</f>
        <v>0.63978494623655913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v>0.53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391/744</f>
        <v>0.52553763440860213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1.1653225806451613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16.899999999999999</v>
      </c>
      <c r="BS22" s="61"/>
      <c r="BT22" s="61"/>
      <c r="BU22" s="61"/>
      <c r="BV22" s="61"/>
      <c r="BW22" s="61"/>
      <c r="BX22" s="61"/>
      <c r="BY22" s="61"/>
      <c r="BZ22" s="61">
        <v>16.899999999999999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1537/744</f>
        <v>2.0658602150537635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4.0658602150537639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624/744</f>
        <v>0.83870967741935487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v>1.49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v>1.49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2.3287096774193548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15.7</v>
      </c>
      <c r="BS22" s="61"/>
      <c r="BT22" s="61"/>
      <c r="BU22" s="61"/>
      <c r="BV22" s="61"/>
      <c r="BW22" s="61"/>
      <c r="BX22" s="61"/>
      <c r="BY22" s="61"/>
      <c r="BZ22" s="61">
        <v>15.7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1392/672</f>
        <v>2.0714285714285716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4.1714285714285717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709/672</f>
        <v>1.0550595238095237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1138/672</f>
        <v>1.6934523809523809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1138/672</f>
        <v>1.6934523809523809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2.7485119047619047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16.2</v>
      </c>
      <c r="BS22" s="61"/>
      <c r="BT22" s="61"/>
      <c r="BU22" s="61"/>
      <c r="BV22" s="61"/>
      <c r="BW22" s="61"/>
      <c r="BX22" s="61"/>
      <c r="BY22" s="61"/>
      <c r="BZ22" s="61">
        <v>16.2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1672/744</f>
        <v>2.247311827956989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4.8473118279569896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1147/744</f>
        <v>1.5416666666666667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1200/744</f>
        <v>1.6129032258064515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1200/744</f>
        <v>1.6129032258064515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3.154569892473118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1453/720</f>
        <v>2.0180555555555557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4.8180555555555555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1041/720</f>
        <v>1.4458333333333333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1068/720</f>
        <v>1.4833333333333334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1068/720</f>
        <v>1.4833333333333334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2.9291666666666667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14.7</v>
      </c>
      <c r="BS22" s="61"/>
      <c r="BT22" s="61"/>
      <c r="BU22" s="61"/>
      <c r="BV22" s="61"/>
      <c r="BW22" s="61"/>
      <c r="BX22" s="61"/>
      <c r="BY22" s="61"/>
      <c r="BZ22" s="61">
        <v>14.7</v>
      </c>
      <c r="CA22" s="61"/>
      <c r="CB22" s="61"/>
      <c r="CC22" s="61"/>
      <c r="CD22" s="61"/>
      <c r="CE22" s="61"/>
      <c r="CF22" s="61"/>
      <c r="CG22" s="61"/>
      <c r="CH22" s="61">
        <v>1.3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1356/744</f>
        <v>1.8225806451612903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3.1225806451612903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1282/744</f>
        <v>1.7231182795698925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1142/744</f>
        <v>1.5349462365591398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1142/744</f>
        <v>1.5349462365591398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3.258064516129032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1353/720</f>
        <v>1.8791666666666667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4.0791666666666666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1696/720</f>
        <v>2.3555555555555556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1467/720</f>
        <v>2.0375000000000001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1467/720</f>
        <v>2.0375000000000001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4.3930555555555557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4.1185483870967738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1696/744</f>
        <v>2.2795698924731185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1467/744</f>
        <v>1.971774193548387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1467/744</f>
        <v>1.971774193548387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4.2513440860215059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1584/744</f>
        <v>2.129032258064516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4.4290322580645158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1787/744</f>
        <v>2.4018817204301075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1710/744</f>
        <v>2.2983870967741935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1710/744</f>
        <v>2.2983870967741935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4.700268817204301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18.2</v>
      </c>
      <c r="BS22" s="61"/>
      <c r="BT22" s="61"/>
      <c r="BU22" s="61"/>
      <c r="BV22" s="61"/>
      <c r="BW22" s="61"/>
      <c r="BX22" s="61"/>
      <c r="BY22" s="61"/>
      <c r="BZ22" s="61">
        <v>18.2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1411/720</f>
        <v>1.9597222222222221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4.4597222222222221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1745/720</f>
        <v>2.4236111111111112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1731/720</f>
        <v>2.4041666666666668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1731/720</f>
        <v>2.4041666666666668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4.8277777777777775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1318/744</f>
        <v>1.771505376344086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4.1715053763440864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1244/744</f>
        <v>1.6720430107526882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1490/744</f>
        <v>2.002688172043011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1490/744</f>
        <v>2.002688172043011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3.674731182795699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61">
        <v>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1051/720</f>
        <v>1.4597222222222221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2.4597222222222221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637/720</f>
        <v>0.88472222222222219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466/720</f>
        <v>0.64722222222222225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466/720</f>
        <v>0.64722222222222225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1.5319444444444446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16.8</v>
      </c>
      <c r="BS22" s="61"/>
      <c r="BT22" s="61"/>
      <c r="BU22" s="61"/>
      <c r="BV22" s="61"/>
      <c r="BW22" s="61"/>
      <c r="BX22" s="61"/>
      <c r="BY22" s="61"/>
      <c r="BZ22" s="61">
        <v>16.8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1401/744</f>
        <v>1.8830645161290323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4.1830645161290319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761/744</f>
        <v>1.0228494623655915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1085/744</f>
        <v>1.4583333333333333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1085/744</f>
        <v>1.4583333333333333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2.481182795698925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17.600000000000001</v>
      </c>
      <c r="BS22" s="61"/>
      <c r="BT22" s="61"/>
      <c r="BU22" s="61"/>
      <c r="BV22" s="61"/>
      <c r="BW22" s="61"/>
      <c r="BX22" s="61"/>
      <c r="BY22" s="61"/>
      <c r="BZ22" s="61">
        <v>17.600000000000001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17.600000000000001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1440/672</f>
        <v>2.1428571428571428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4.9428571428571431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923/672</f>
        <v>1.3735119047619047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1134/672</f>
        <v>1.6875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1134/672</f>
        <v>1.6875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3.0610119047619047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1553/744</f>
        <v>2.0873655913978495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5.0873655913978499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1256/744</f>
        <v>1.6881720430107527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1559/744</f>
        <v>2.0954301075268815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1559/744</f>
        <v>2.0954301075268815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3.783602150537634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822/720</f>
        <v>1.1416666666666666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1045/720</f>
        <v>1.4513888888888888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1045/720</f>
        <v>1.4513888888888888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2.5930555555555554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802/720</f>
        <v>1.1138888888888889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1035/720</f>
        <v>1.4375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1035/720</f>
        <v>1.4375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2.5513888888888889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1258/720</f>
        <v>1.7472222222222222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3.6472222222222221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998/720</f>
        <v>1.3861111111111111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2233/720</f>
        <v>3.1013888888888888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2233/720</f>
        <v>3.1013888888888888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4.4874999999999998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1380/744</f>
        <v>1.8548387096774193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3.854838709677419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1056/744</f>
        <v>1.4193548387096775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3127/744</f>
        <v>4.202956989247312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3127/744</f>
        <v>4.202956989247312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5.6223118279569899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14.4</v>
      </c>
      <c r="BS22" s="61"/>
      <c r="BT22" s="61"/>
      <c r="BU22" s="61"/>
      <c r="BV22" s="61"/>
      <c r="BW22" s="61"/>
      <c r="BX22" s="61"/>
      <c r="BY22" s="61"/>
      <c r="BZ22" s="61">
        <v>14.4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1525/744</f>
        <v>2.049731182795699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4.2497311827956992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1159/744</f>
        <v>1.5577956989247312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1838/744</f>
        <v>2.4704301075268815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1838/744</f>
        <v>2.4704301075268815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4.028225806451613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1581/720</f>
        <v>2.1958333333333333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4.9958333333333336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1946/720</f>
        <v>2.7027777777777779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2111/720</f>
        <v>2.9319444444444445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2111/720</f>
        <v>2.9319444444444445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5.6347222222222229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1462/744</f>
        <v>1.9650537634408602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4.3650537634408604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1087/744</f>
        <v>1.461021505376344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1818/744</f>
        <v>2.443548387096774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1818/744</f>
        <v>2.443548387096774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3.904569892473118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1401/720</f>
        <v>1.9458333333333333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3.3458333333333332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347/720</f>
        <v>0.48194444444444445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531/720</f>
        <v>0.73750000000000004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531/720</f>
        <v>0.73750000000000004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1.2194444444444446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1090/744</f>
        <v>1.4650537634408602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3.3650537634408604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400/744</f>
        <v>0.5376344086021505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730/744</f>
        <v>0.98118279569892475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730/744</f>
        <v>0.98118279569892475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1.5188172043010753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14.1</v>
      </c>
      <c r="BS22" s="61"/>
      <c r="BT22" s="61"/>
      <c r="BU22" s="61"/>
      <c r="BV22" s="61"/>
      <c r="BW22" s="61"/>
      <c r="BX22" s="61"/>
      <c r="BY22" s="61"/>
      <c r="BZ22" s="61">
        <v>14.1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1413/744</f>
        <v>1.8991935483870968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4.399193548387097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1000/744</f>
        <v>1.3440860215053763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1732/744</f>
        <v>2.327956989247312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1732/744</f>
        <v>2.327956989247312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1424/696</f>
        <v>2.0459770114942528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5.1459770114942529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1301/696</f>
        <v>1.8692528735632183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1701/696</f>
        <v>2.4439655172413794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1701/696</f>
        <v>2.4439655172413794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4.3132183908045976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4.7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1577/744</f>
        <v>2.1196236559139785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6.8196236559139791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1579/744</f>
        <v>2.122311827956989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2031/744</f>
        <v>2.7298387096774195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2031/744</f>
        <v>2.7298387096774195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4.8521505376344081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1423/720</f>
        <v>1.976388888888889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4.8763888888888891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954/720</f>
        <v>1.325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1311/720</f>
        <v>1.8208333333333333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1311/720</f>
        <v>1.8208333333333333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3.145833333333333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16.399999999999999</v>
      </c>
      <c r="BS22" s="61"/>
      <c r="BT22" s="61"/>
      <c r="BU22" s="61"/>
      <c r="BV22" s="61"/>
      <c r="BW22" s="61"/>
      <c r="BX22" s="61"/>
      <c r="BY22" s="61"/>
      <c r="BZ22" s="61">
        <v>16.399999999999999</v>
      </c>
      <c r="CA22" s="61"/>
      <c r="CB22" s="61"/>
      <c r="CC22" s="61"/>
      <c r="CD22" s="61"/>
      <c r="CE22" s="61"/>
      <c r="CF22" s="61"/>
      <c r="CG22" s="61"/>
      <c r="CH22" s="61">
        <v>1.8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1940/720</f>
        <v>2.6944444444444446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4.4944444444444445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563/744</f>
        <v>0.75672043010752688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696/744</f>
        <v>0.93548387096774188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696/744</f>
        <v>0.93548387096774188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1.6922043010752688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2579/720</f>
        <v>3.5819444444444444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5.781944444444445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1289/720</f>
        <v>1.7902777777777779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1273/720</f>
        <v>1.7680555555555555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1273/720</f>
        <v>1.7680555555555555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3.5583333333333336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17.8</v>
      </c>
      <c r="BS22" s="61"/>
      <c r="BT22" s="61"/>
      <c r="BU22" s="61"/>
      <c r="BV22" s="61"/>
      <c r="BW22" s="61"/>
      <c r="BX22" s="61"/>
      <c r="BY22" s="61"/>
      <c r="BZ22" s="61">
        <v>17.8</v>
      </c>
      <c r="CA22" s="61"/>
      <c r="CB22" s="61"/>
      <c r="CC22" s="61"/>
      <c r="CD22" s="61"/>
      <c r="CE22" s="61"/>
      <c r="CF22" s="61"/>
      <c r="CG22" s="61"/>
      <c r="CH22" s="61">
        <v>3.7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2630/744</f>
        <v>3.53494623655914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7.2349462365591402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1322/744</f>
        <v>1.7768817204301075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983/744</f>
        <v>1.321236559139785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983/744</f>
        <v>1.321236559139785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3.0981182795698925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4.0999999999999996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2709/744</f>
        <v>3.6411290322580645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7.7411290322580637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1590/744</f>
        <v>2.1370967741935485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791/744</f>
        <v>1.0631720430107527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791/744</f>
        <v>1.0631720430107527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</v>
      </c>
      <c r="BS22" s="61"/>
      <c r="BT22" s="61"/>
      <c r="BU22" s="61"/>
      <c r="BV22" s="61"/>
      <c r="BW22" s="61"/>
      <c r="BX22" s="61"/>
      <c r="BY22" s="61"/>
      <c r="BZ22" s="61">
        <v>20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2883/720</f>
        <v>4.0041666666666664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8.5041666666666664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1606/720</f>
        <v>2.2305555555555556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430/720</f>
        <v>0.59722222222222221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430/720</f>
        <v>0.59722222222222221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2.8277777777777779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2514/744</f>
        <v>3.379032258064516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6.6790322580645158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1333/744</f>
        <v>1.7916666666666667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560/744</f>
        <v>0.75268817204301075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560/744</f>
        <v>0.75268817204301075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2.5443548387096775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17.100000000000001</v>
      </c>
      <c r="BS22" s="61"/>
      <c r="BT22" s="61"/>
      <c r="BU22" s="61"/>
      <c r="BV22" s="61"/>
      <c r="BW22" s="61"/>
      <c r="BX22" s="61"/>
      <c r="BY22" s="61"/>
      <c r="BZ22" s="61">
        <v>17.100000000000001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1727/720</f>
        <v>2.3986111111111112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4.3986111111111112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752/720</f>
        <v>1.0444444444444445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130/720</f>
        <v>0.18055555555555555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130/720</f>
        <v>0.18055555555555555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1.2250000000000001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19.399999999999999</v>
      </c>
      <c r="BS22" s="61"/>
      <c r="BT22" s="61"/>
      <c r="BU22" s="61"/>
      <c r="BV22" s="61"/>
      <c r="BW22" s="61"/>
      <c r="BX22" s="61"/>
      <c r="BY22" s="61"/>
      <c r="BZ22" s="61">
        <v>19.399999999999999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1753/744</f>
        <v>2.3561827956989245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4.8561827956989241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766/744</f>
        <v>1.0295698924731183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177/744</f>
        <v>0.23790322580645162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177/744</f>
        <v>0.23790322580645162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1.26747311827957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3.2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2680/744</f>
        <v>3.6021505376344085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6.8021505376344091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1011/744</f>
        <v>1.3588709677419355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202/744</f>
        <v>0.271505376344086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202/744</f>
        <v>0.271505376344086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1.6303763440860215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2643/672</f>
        <v>3.9330357142857144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8.1330357142857146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1302/672</f>
        <v>1.9375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176/672</f>
        <v>0.26190476190476192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176/672</f>
        <v>0.26190476190476192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2.1994047619047619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22.9</v>
      </c>
      <c r="BS22" s="61"/>
      <c r="BT22" s="61"/>
      <c r="BU22" s="61"/>
      <c r="BV22" s="61"/>
      <c r="BW22" s="61"/>
      <c r="BX22" s="61"/>
      <c r="BY22" s="61"/>
      <c r="BZ22" s="61">
        <v>22.9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3222/744</f>
        <v>4.330645161290323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9.9306451612903217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2003/744</f>
        <v>2.692204301075269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191/744</f>
        <v>0.25672043010752688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191/744</f>
        <v>0.25672043010752688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2.948924731182796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24.3</v>
      </c>
      <c r="BS22" s="61"/>
      <c r="BT22" s="61"/>
      <c r="BU22" s="61"/>
      <c r="BV22" s="61"/>
      <c r="BW22" s="61"/>
      <c r="BX22" s="61"/>
      <c r="BY22" s="61"/>
      <c r="BZ22" s="61">
        <v>24.3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24.3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2788/720</f>
        <v>3.8722222222222222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8.1722222222222225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1417/720</f>
        <v>1.9680555555555554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297/720</f>
        <v>0.41249999999999998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297/720</f>
        <v>0.41249999999999998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2.3805555555555555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17.5</v>
      </c>
      <c r="BS22" s="61"/>
      <c r="BT22" s="61"/>
      <c r="BU22" s="61"/>
      <c r="BV22" s="61"/>
      <c r="BW22" s="61"/>
      <c r="BX22" s="61"/>
      <c r="BY22" s="61"/>
      <c r="BZ22" s="61">
        <v>17.5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1836/744</f>
        <v>2.467741935483871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5.0677419354838715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880/744</f>
        <v>1.1827956989247312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745/744</f>
        <v>1.0013440860215055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745/744</f>
        <v>1.0013440860215055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2.184139784946237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19.5</v>
      </c>
      <c r="BS22" s="61"/>
      <c r="BT22" s="61"/>
      <c r="BU22" s="61"/>
      <c r="BV22" s="61"/>
      <c r="BW22" s="61"/>
      <c r="BX22" s="61"/>
      <c r="BY22" s="61"/>
      <c r="BZ22" s="61">
        <v>19.5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2852/720</f>
        <v>3.9611111111111112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8.4611111111111121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1596/720</f>
        <v>2.2166666666666668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314/720</f>
        <v>0.43611111111111112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314/720</f>
        <v>0.43611111111111112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2.6527777777777777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18.3</v>
      </c>
      <c r="BS22" s="61"/>
      <c r="BT22" s="61"/>
      <c r="BU22" s="61"/>
      <c r="BV22" s="61"/>
      <c r="BW22" s="61"/>
      <c r="BX22" s="61"/>
      <c r="BY22" s="61"/>
      <c r="BZ22" s="61">
        <v>18.3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2750/744</f>
        <v>3.696236559139785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7.696236559139785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1395/744</f>
        <v>1.875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1003/744</f>
        <v>1.3481182795698925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1003/744</f>
        <v>1.3481182795698925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21.1</v>
      </c>
      <c r="BS22" s="61"/>
      <c r="BT22" s="61"/>
      <c r="BU22" s="61"/>
      <c r="BV22" s="61"/>
      <c r="BW22" s="61"/>
      <c r="BX22" s="61"/>
      <c r="BY22" s="61"/>
      <c r="BZ22" s="61">
        <v>21.1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2901/744</f>
        <v>3.899193548387097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8.1991935483870968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1597/744</f>
        <v>2.146505376344086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692/744</f>
        <v>0.93010752688172038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692/744</f>
        <v>0.93010752688172038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2966/720</f>
        <v>4.1194444444444445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9.219444444444445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1806/720</f>
        <v>2.5083333333333333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972/720</f>
        <v>1.35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972/720</f>
        <v>1.35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3.8583333333333334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3.5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2650/744</f>
        <v>3.5618279569892475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7.0618279569892479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1355/744</f>
        <v>1.821236559139785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676/744</f>
        <v>0.90860215053763438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676/744</f>
        <v>0.90860215053763438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2.7298387096774195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18.5</v>
      </c>
      <c r="BS22" s="61"/>
      <c r="BT22" s="61"/>
      <c r="BU22" s="61"/>
      <c r="BV22" s="61"/>
      <c r="BW22" s="61"/>
      <c r="BX22" s="61"/>
      <c r="BY22" s="61"/>
      <c r="BZ22" s="61">
        <v>18.5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1529/744</f>
        <v>2.0551075268817205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4.55510752688172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808/744</f>
        <v>1.086021505376344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223/744</f>
        <v>0.29973118279569894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223/744</f>
        <v>0.29973118279569894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1.385752688172043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1402/720</f>
        <v>1.9472222222222222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6.7472222222222218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472/720</f>
        <v>0.65555555555555556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472/720</f>
        <v>0.65555555555555556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9.1865591397849471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1900/744</f>
        <v>2.553763440860215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990/744</f>
        <v>1.3306451612903225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990/744</f>
        <v>1.3306451612903225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3.8844086021505375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7.986559139784946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1497/744</f>
        <v>2.0120967741935485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626/744</f>
        <v>0.84139784946236562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1476/744</f>
        <v>1.9838709677419355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3.995967741935484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2032/720</f>
        <v>2.8222222222222224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4.8222222222222229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717/720</f>
        <v>0.99583333333333335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549/720</f>
        <v>0.76249999999999996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549/720</f>
        <v>0.76249999999999996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1.7583333333333333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2132/744</f>
        <v>2.8655913978494625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5.4655913978494626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827/744</f>
        <v>1.1115591397849462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359/744</f>
        <v>0.48252688172043012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359/744</f>
        <v>0.48252688172043012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1.5940860215053765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20.5</v>
      </c>
      <c r="BS22" s="61"/>
      <c r="BT22" s="61"/>
      <c r="BU22" s="61"/>
      <c r="BV22" s="61"/>
      <c r="BW22" s="61"/>
      <c r="BX22" s="61"/>
      <c r="BY22" s="61"/>
      <c r="BZ22" s="61">
        <v>20.5</v>
      </c>
      <c r="CA22" s="61"/>
      <c r="CB22" s="61"/>
      <c r="CC22" s="61"/>
      <c r="CD22" s="61"/>
      <c r="CE22" s="61"/>
      <c r="CF22" s="61"/>
      <c r="CG22" s="61"/>
      <c r="CH22" s="61">
        <v>3.6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2566/744</f>
        <v>3.4489247311827955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7.0489247311827956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1251/744</f>
        <v>1.6814516129032258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355/744</f>
        <v>0.47715053763440862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355/744</f>
        <v>0.47715053763440862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2.1586021505376345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3018/672</f>
        <v>4.4910714285714288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7.7910714285714286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2448/672</f>
        <v>3.6428571428571428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301/672</f>
        <v>0.44791666666666669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301/672</f>
        <v>0.44791666666666669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4.0907738095238093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7.1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22.7</v>
      </c>
      <c r="BS22" s="61"/>
      <c r="BT22" s="61"/>
      <c r="BU22" s="61"/>
      <c r="BV22" s="61"/>
      <c r="BW22" s="61"/>
      <c r="BX22" s="61"/>
      <c r="BY22" s="61"/>
      <c r="BZ22" s="61">
        <v>22.7</v>
      </c>
      <c r="CA22" s="61"/>
      <c r="CB22" s="61"/>
      <c r="CC22" s="61"/>
      <c r="CD22" s="61"/>
      <c r="CE22" s="61"/>
      <c r="CF22" s="61"/>
      <c r="CG22" s="61"/>
      <c r="CH22" s="61">
        <v>7.1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3643/744</f>
        <v>4.896505376344086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11.996505376344086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3070/744</f>
        <v>4.126344086021505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694/744</f>
        <v>0.93279569892473113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694/744</f>
        <v>0.93279569892473113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5.0591397849462361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workbookViewId="0">
      <selection activeCell="ET12" sqref="ET1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3064/720</f>
        <v>4.2555555555555555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9.0555555555555554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472/720</f>
        <v>0.65555555555555556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472/720</f>
        <v>0.65555555555555556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93</vt:i4>
      </vt:variant>
      <vt:variant>
        <vt:lpstr>Именованные диапазоны</vt:lpstr>
      </vt:variant>
      <vt:variant>
        <vt:i4>86</vt:i4>
      </vt:variant>
    </vt:vector>
  </HeadingPairs>
  <TitlesOfParts>
    <vt:vector size="179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март 2023</vt:lpstr>
      <vt:lpstr>апр 2023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2022-09-09T03:02:23Z</cp:lastPrinted>
  <dcterms:created xsi:type="dcterms:W3CDTF">2011-01-28T08:18:11Z</dcterms:created>
  <dcterms:modified xsi:type="dcterms:W3CDTF">2023-05-08T05:31:11Z</dcterms:modified>
</cp:coreProperties>
</file>